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136" documentId="11_2C44BDEC2040C98AC652E45AD4B5CBD21898AE2E" xr6:coauthVersionLast="47" xr6:coauthVersionMax="47" xr10:uidLastSave="{DBEB3EE3-8656-41B7-B957-3DA419FE53F2}"/>
  <bookViews>
    <workbookView xWindow="-23148" yWindow="-108" windowWidth="23256" windowHeight="12456" xr2:uid="{00000000-000D-0000-FFFF-FFFF00000000}"/>
  </bookViews>
  <sheets>
    <sheet name="Relocation of 21 HHs" sheetId="1" r:id="rId1"/>
    <sheet name="paving " sheetId="5" r:id="rId2"/>
    <sheet name="Relocation of 298 HHs" sheetId="6" r:id="rId3"/>
  </sheets>
  <definedNames>
    <definedName name="_xlnm.Print_Area" localSheetId="1">'paving '!$A$1:$H$16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6" l="1"/>
  <c r="I8" i="6"/>
  <c r="I7" i="6"/>
  <c r="I6" i="6"/>
  <c r="I5" i="6"/>
  <c r="I10" i="6" l="1"/>
  <c r="I11" i="6" s="1"/>
  <c r="H8" i="5"/>
  <c r="H9" i="5"/>
  <c r="H10" i="5"/>
  <c r="H11" i="5"/>
  <c r="H12" i="5"/>
  <c r="H13" i="5"/>
  <c r="H14" i="5"/>
  <c r="H15" i="5" l="1"/>
  <c r="H7" i="1"/>
  <c r="H8" i="1"/>
  <c r="H9" i="1"/>
  <c r="H10" i="1"/>
  <c r="H6" i="1"/>
  <c r="H11" i="1" l="1"/>
</calcChain>
</file>

<file path=xl/sharedStrings.xml><?xml version="1.0" encoding="utf-8"?>
<sst xmlns="http://schemas.openxmlformats.org/spreadsheetml/2006/main" count="79" uniqueCount="66">
  <si>
    <t>Item</t>
  </si>
  <si>
    <t>No</t>
  </si>
  <si>
    <t>Total</t>
  </si>
  <si>
    <t>SN#</t>
  </si>
  <si>
    <t>Qty</t>
  </si>
  <si>
    <t>Unit Cost ($)</t>
  </si>
  <si>
    <t>Total Amount ($)</t>
  </si>
  <si>
    <t>comments</t>
  </si>
  <si>
    <r>
      <t>Transitional shelter-enhanced-</t>
    </r>
    <r>
      <rPr>
        <b/>
        <sz val="11"/>
        <color rgb="FF000000"/>
        <rFont val="Arial Narrow"/>
        <family val="2"/>
      </rPr>
      <t>Abs-TSU</t>
    </r>
    <r>
      <rPr>
        <sz val="11"/>
        <color rgb="FF000000"/>
        <rFont val="Arial Narrow"/>
        <family val="2"/>
      </rPr>
      <t>*</t>
    </r>
  </si>
  <si>
    <t>NFIs</t>
  </si>
  <si>
    <t>NO</t>
  </si>
  <si>
    <t>latrines</t>
  </si>
  <si>
    <t>Cash Assistant-MPCA</t>
  </si>
  <si>
    <t>CFW - Transporting belongings</t>
  </si>
  <si>
    <t>Unit</t>
  </si>
  <si>
    <t>الاجمـــــــــــــــــــــــــــــــــــــــــــــــــــــــــــــــــــــــــــــــالـــــــــــــــــــــــــــــــــــــــــــــــــــــــــــــــــــــي</t>
  </si>
  <si>
    <t>PCs</t>
  </si>
  <si>
    <t xml:space="preserve"> لوحة معدنية تحدد المشروع</t>
  </si>
  <si>
    <t>M2</t>
  </si>
  <si>
    <r>
      <rPr>
        <b/>
        <u/>
        <sz val="12"/>
        <rFont val="Calibri"/>
        <family val="2"/>
        <scheme val="minor"/>
      </rPr>
      <t>قناه التصريف الجانبي (ريبراب) M2:-</t>
    </r>
    <r>
      <rPr>
        <sz val="11"/>
        <rFont val="Calibri"/>
        <family val="2"/>
        <scheme val="minor"/>
      </rPr>
      <t xml:space="preserve">
</t>
    </r>
    <r>
      <rPr>
        <b/>
        <sz val="11"/>
        <rFont val="Calibri"/>
        <family val="2"/>
        <scheme val="minor"/>
      </rPr>
      <t xml:space="preserve">بالمتر المربع: توريد وتنفيذ رصف بالحجر المقلب مع المونة الإسمنتية(الربراب) لمصارف المياه الطولية والعرضية وحيث يلزم ,ويشمل العمل التسوية والرش والدك الجيد للحصول على وجه مستوي وموضع لأرضية الرصف وتنفيذ أعمال الرصف بالحجر المقلب, ولا يتم الرصف في أي مقطع من الطريق إلا بعد استلام استقراريه المقطع ووزنيه الميول العرضية والطولية المطلوبة في ذلك المقطع من قبل الاستشاري أو من يمثله وبحسب الأبعاد والإشكال الموضحة في الرسومات التفصيلية المرفقة وتعليمات المهندس المشرف , حيث تنفذ أعمال الرصف من الأحجار الخالية من العروق والشقوق أو أي عيوب وغير قابلة لامتصاص المياه و الرطوبة ويكون الرصف طبقة واحدة بسماكة لا تقل عن 15 سم وبحيث لا تزيد الفواصل بين الأحجار عن 2سم والتي يجب تعبئتها جيدا بالمونة الإسمنتية بنسبة خلط (3:1) (اسمنت: رمل مغربل ) وبخلطة لينة وبما يحقق انتشارها حول الحجر من جميع الاتجاهات على أن تنظف تلك الفواصل و ترش بالمياه جيدا قبل وضع المونة الإسمنتية ويشمل البند التسوية  ورش الرصف مرتين يوميا ولمدة خمسة أيام يجب ان تنفذ جميع الاعمال بحسب المواصفات والرسومات وتعليمات المهندس المشرف .
(يلزم تنفيذ عينة من الرصف بعرض المقطع وبطول لايقل عن 10متر)
</t>
    </r>
  </si>
  <si>
    <r>
      <rPr>
        <b/>
        <u/>
        <sz val="12"/>
        <rFont val="Calibri"/>
        <family val="2"/>
        <scheme val="minor"/>
      </rPr>
      <t>رصف حجري بلمونة الاسمنتية (م 2):-</t>
    </r>
    <r>
      <rPr>
        <sz val="11"/>
        <rFont val="Calibri"/>
        <family val="2"/>
        <scheme val="minor"/>
      </rPr>
      <t xml:space="preserve">
</t>
    </r>
    <r>
      <rPr>
        <b/>
        <sz val="11"/>
        <rFont val="Calibri"/>
        <family val="2"/>
        <scheme val="minor"/>
      </rPr>
      <t>بالمتر المربع: توريد وتنفيذ رصف بالمونة الاسمنتية لجسم الطريق  بالاحجار المربوعة الخالية من العروق والشقوق أو أي عيوب وغير القابلة لامتصاص الماء والرطوبة ,والتسوية اليدوية والرش والدك الجيد وكل مايلزم للحصول على وجه مستوى وموضع لسريرالطريق قبل الرصف ولا يتم الرصف في أي مقطع من الطريق إلا بعد استلام استقرارية المقطع ووزنيه الميول العرضية والطولية المطلوبة للرصف ,مع مراعاة الترابط بين الأحجار في الاتجاه الموازى لطول الطريق وبحيث لا يقل الترابط بين الأحجار عن 10سم ويتم الرصف بحيث لا يقل عرض السرع عن 30 سم وبسماكة احجار لاتقل عن25 سم بعد تربيعها وتجهيز جميع جوانبها تجهيزاً جيداً بحيث تصبح مصندقة وتوضع توضيعاً جيداً على مراقدها على طبقة من المونة الإسمنتية سماكة 5 سم وبحيث لا تزيد الفواصل بين الأحجار عن 2سم يتم تعبئتها جيدا بالمونة الإسمنتية بنسبة خلط (3:1) ( اسمنت: رمل مغربل ) وبخلطة لينة بما يحقق انتشارها حول الحجر من جميع الاتجاهات ويجب أن تنظف تلك الفواصل و ترش بالمياه جيدا قبل وضع المونة الإسمنتية ويلزم استلام من المهندس المشرف, مع بتعبئة الفواصل بالمونة الاسمنتية , ويشمل البند رش الرصف مرتين يوميا ولمدة خمسة أيام وبحسب المواصفات وتعليمات المهندس المشرف ويمنع نهائيا المرور بالسيارات اوالحركة على الرصف إلا بعد مرور ثلاثة أيام على الأقل من لحظة التعبئة بالمونة الأسمنتية ,  ,مع عمبل جميع مايلزم لانهاء البند وبحسب تعليمات المهندس المشرف.</t>
    </r>
  </si>
  <si>
    <t>M3</t>
  </si>
  <si>
    <r>
      <rPr>
        <b/>
        <u/>
        <sz val="12"/>
        <rFont val="Calibri"/>
        <family val="2"/>
        <scheme val="minor"/>
      </rPr>
      <t>أحزمة طولية (م 3):-</t>
    </r>
    <r>
      <rPr>
        <b/>
        <sz val="12"/>
        <rFont val="Calibri"/>
        <family val="2"/>
        <scheme val="minor"/>
      </rPr>
      <t xml:space="preserve">
تنفذ مباني الأحزمة الطولية الخارجية  والداخلية (بعرض 50سم و بارتفاع لايقل عن 50 سم) للاساسات الفوية اما  للمقاطع الترابية ( منها25سم على الاقل مغموس في جسم الطريق أواكثر من ذلك في حال التربة الضعيفة والهشه لتأمين استقرارية الحزام وحمايته من نحرالمياه) من الأحجار الصلبة الخالية من العروق والشقوق والغير قابلة لامتصاص الماء والرطوبة باستخدام المونة الإسمنتية بنسبة خلط 3:1 ( أسمنت : رمل) بعد تهذيب جوانب الأحجار وتربيع سطحها العلوي جيداً وبحيث لايزيد عرض الفواصل بين الأحجار عن 2سم يتم تعبئتها بالمونة الاسمنتية بعد رشها جيداً بالماء مع عمل الربط اللازم وكذا التعبئة الجيدة بين الأحجار بالمونة الإسمنتية من جميع الجهات وعدم ترك أي فراغات بينها ،مع ربط الاحزمة العرضية بالاحزمة الطولية الخارجية اثناء التنفيذ ، و يشمل العمل الحفر بعمق 30سم أواكثرمن ذلك في حال التربه الضعيفه والهشه لتأمين استقرارية الحزام وحمايته من نحرالمياه .
ويتم رش جميع اعمال المونة الاسمنتية المنفذة ضمن البند من احزمه وخلافه بالمياه مرتين في اليوم ولمدة لاتقل عن خمسة ايام ، تنفذ جميع الاعمال بحسب المواصفات والرسومات وتعليمات المهندس المشرف، (يلزم تنفيذعينة من الرصف بعرض المقطع وبطول لايقل عن 10متر),مع عمبل جميع مايلزم لانهاء البند وبحسب تعليمات المهندس المشرف.</t>
    </r>
  </si>
  <si>
    <r>
      <rPr>
        <b/>
        <u/>
        <sz val="12"/>
        <rFont val="Calibri"/>
        <family val="2"/>
        <scheme val="minor"/>
      </rPr>
      <t>بناء حجر أساس (جعم) م3:-</t>
    </r>
    <r>
      <rPr>
        <b/>
        <sz val="12"/>
        <rFont val="Calibri"/>
        <family val="2"/>
        <scheme val="minor"/>
      </rPr>
      <t xml:space="preserve">
بالمتر المكعب:  تنفيذ مباني حجر جعم  من الاحجار الصلبة الخالية من الاتربة والعروق والفجوات والتشققات  وغير قابلة لامتصاص المياه أو أي عيوب والتنفيذ على طبقات 20سم مع الخرسانة العادية بنسبة (5:3:1) (اسمنت: رمل: كري) وتمثل الخرسانة نسبة 30% من حجم البناء ، لزوم أساسات الجدران الساندة والحامية بالأطوال والعرض والمناسيب يجب تنفيذ أعمال مباني الجعم بأحجار مناسبة وتجهيز جوانبها جيداً بحيث يتم توضيعها توضيعاً جيداً مع تسوية كل طبقة برصف أحجار ذات مقاس أصغر مع  الخرسانة مع الرش مرتان في اليوم الواحد لمدة لا تقل عن خمسة ايام .حسب الرسومات التفصيلية المرفقة وتعليمات المهندس المشرف.</t>
    </r>
  </si>
  <si>
    <r>
      <rPr>
        <b/>
        <u/>
        <sz val="11"/>
        <color theme="1"/>
        <rFont val="Arial"/>
        <family val="2"/>
      </rPr>
      <t>الحفر للاحزمة والجدران :-</t>
    </r>
    <r>
      <rPr>
        <b/>
        <sz val="11"/>
        <color theme="1"/>
        <rFont val="Arial"/>
        <family val="2"/>
      </rPr>
      <t xml:space="preserve">
بالمتر المكعب: تنفيذ اعمال الحفر للجدران والاحزمة الطولية  في أي نوع من انواع التربة بما في ذلك الصخر لزوم أساسات الجدران الساندة والحامية والعبارات والحفر حتى الوصول إلى المناسيب ألآمنة للتأسيس وبحيث يكون الحفر منتظم كما يشمل البند التحضير الجيد لقاع الأساسات ورشها ودكها جيداً كما يلزم المحافظة على جوانب الحفر من الانهيار بعمل الدعم اللازم وعمل الحمايات لنهايات الحفر من النحر والتآكل, وفي ما إذا تطلب الحفر بجوار مباني قائمة  فتتم أعمال الحفر بدقة وحذر شديد واتخاذ الإجراءات اللازمة للمحافظة على تلك المباني ويتحمل المقاول المجتمعي أو المسئول عن التنفيذ مسؤولية إصلاح أي اضرار قد تحدث في خدمات البنية التحتية في حالة وجودها أو المباني القائمة بسبب أعمال الحفر وعلى حسابه والسعر يشمل كل ما يلزم لإنجاز البند حسب المواصفات والرسومات التفصيلية المرفقة وتعليمات المهندس المشرف.</t>
    </r>
  </si>
  <si>
    <t>تسوية يدوية للطريق (M2):-
بالمتر المربع : تنفيذ اعمال التسوية لجسم الطريق بالعمالة اليدوية لبعض المقاطع الغير مستهدفة بالرصف من جسم الطريق وتستدعي التدخل بالتسوية باستخدام العمالة اليدوية ويشمل البند ازالة المواد المتساقطة والطبقات الترابية المتفككة في جسم الطريق مع تنفيذ ميل جانبي للمقطع باتجاه الداخل حسب الرسومات والمخططات التفصيلية المرفقة وتوجيهات المهندس المشرف.</t>
  </si>
  <si>
    <t>Total Amount سعر الاجمالي بالدولار الامريكي(US$)</t>
  </si>
  <si>
    <t>Unit Cost written سعر  الوحده بالاحرف USD$</t>
  </si>
  <si>
    <t>Unit Cost سعر الوحده بالدولار الامريكي (US$)</t>
  </si>
  <si>
    <t>Qty الكمية</t>
  </si>
  <si>
    <t>Unit الوحدة</t>
  </si>
  <si>
    <t>Description البنـــــد</t>
  </si>
  <si>
    <t>no</t>
  </si>
  <si>
    <t>جداول الكميات والمواصفات لمشروع انشاء  مزلقة مائية لموقع الضهية مديرية عبس محافظة حجة</t>
  </si>
  <si>
    <t>Camp relocation costs</t>
  </si>
  <si>
    <t>M</t>
  </si>
  <si>
    <t>Business statement</t>
  </si>
  <si>
    <t>Quantity</t>
  </si>
  <si>
    <t>Repetition</t>
  </si>
  <si>
    <t>Unit price $</t>
  </si>
  <si>
    <t>Total $</t>
  </si>
  <si>
    <t>Scraping and cleaning the torrent path</t>
  </si>
  <si>
    <t>Providing emergency shelter</t>
  </si>
  <si>
    <t>number</t>
  </si>
  <si>
    <t>Providing a non-food bag</t>
  </si>
  <si>
    <t>Providing emergency bathrooms</t>
  </si>
  <si>
    <t>Transportation costs</t>
  </si>
  <si>
    <t>Site settlement</t>
  </si>
  <si>
    <t>Total item</t>
  </si>
  <si>
    <t>total</t>
  </si>
  <si>
    <t>Drilling for belts and walls: -
In cubic meters: the implementation of excavation work for walls and longitudinal belts in any type of soil, including rock, the necessity of the foundations of the walls of the retaining and protective walls, ferries and drilling until reaching the safe levels of the foundation and so that the drilling is regular The item also includes good preparation for the bottom of the foundations, spraying and tamping them well, and it is also necessary to maintain the sides of the excavation from collapse by making the necessary support and making protections for the ends of drilling from sacrifice and erosion,  In the event that drilling is required next to existing buildings, the excavation work is carried out accurately and very carefully and the necessary measures are taken to maintain those buildings, and the community contractor or the person responsible for implementation is responsible for repairing any damage that may occur in the infrastructure services in the event of their existence or the existing buildings due to the excavation work and at his expense, and the price includes everything necessary to complete the item according to the specifications and detailed drawings attached and the instructions of the supervising engineer.</t>
  </si>
  <si>
    <t>Building a foundation stone (Jaam) m3:-
Cubic meters: Implementation of solid stone buildings free of dust, veins, gaps, cracks and not amenable to water absorption or any defects and implementation on layers of 20 cm with ordinary concrete ratio (5:3:1) (cement: sand: cree) and concrete represents 30% of the construction volume, the necessity of the foundations of the walls supporting and protective lengths, width and levels The work of the buildings of the buildings must be carried out with suitable stones and their sides well equipped so that they are well placed with the settlement of each layer paving stones of smaller size with  Concrete with spraying twice per day for a period of not less than five days, according to the attached detailed drawings and the instructions of the supervising engineer.</t>
  </si>
  <si>
    <t>Longitudinal belts (m3):-
The buildings of the external and internal longitudinal belts (width of 50 cm and height of not less than 50 cm) are implemented for the foundations of the mouth either for the earthen sections (of which at least 25 cm dipped in the body of the road or more in the case of weak and fragile soil to secure the stability of the belt and protect it from water erosion) of hard stones free of veins and cracks and not amenable to absorbing water and moisture using cement mortar with a mixing ratio of 3:1 (cement:  sand) after refining the sides of the stones and squaring their upper surface well and so that the width of the separators between the stones does not exceed 2 cm, they are filled with cement mortar after spraying them well with water with the work of the necessary linkage, as well as good packaging between the stones with cement mortar from all sides and not leaving any spaces between them, with linking the transverse belts to the external longitudinal belts during implementation, and the work includes drilling with a depth of 30 cm or more in the case of weak and fragile soil to secure the stability of the belt and protect it from water burning.
All cement mortar works carried out within the item of belts and others are sprayed with water twice a day and for a period of not less than five days, all works are carried out according to the specifications, drawings and instructions of the supervising engineer, (it is necessary to implement a sample of paving with a width of the section and a length of not less than 10 meters), with all that is necessary to finish the item and according to the instructions of the supervising engineer.</t>
  </si>
  <si>
    <t>Stone paving with cement lemon (m2):-
Square meter: Supply and implementation of cement mortar paving for the road body with square stones free of veins and cracks or any defects and non-absorbable water and moisture, manual leveling, spraying and good tamping and everything necessary to obtain a level face and position of the road bed before paving and paving is not done in any section of the road only after receiving the stability of the section and the weight of transverse and longitudinal tendencies required for paving, Taking into account the interconnection between the stones in the direction parallel to the length of the road and so that the interconnection between the stones is not less than 10 cm and the paving is done so that the width of the speed is not less than 30 cm and the thickness of the stones is not less than 25 cm after squaring and processing all its sides well so that it becomes boxed and placed well on its shrines on a layer of cement mortar thickness of 5 cm and so that the separations between the stones do not exceed 2 cm are well filled with cement mortar in a mixing ratio (3:1) (cement:  sifted sand) and a soft mixture to achieve its spread around the stone from all directions and must clean those separators and sprayed with water well before placing cement mortar and requires receipt from the supervising engineer, with the filling of the separators with cement mortar, and includes the item spraying paving twice a day and for five days and according to the specifications and instructions of the supervising engineer and prevents the final passage of cars or movement on the pavement only after at least three days from the moment of filling with cement mortar,   With all that is necessary to finish the item and according to the instructions of the supervising engineer.</t>
  </si>
  <si>
    <t>Side Drainage Channel (Retrap) M2:-
Square meters: Supply and implementation of paving stone invert with cement mortar (Rebrab) for longitudinal and transverse water drains and where necessary, and includes work leveling and spraying and good tamping to get a level face and position of the paving floor and the implementation of paving work with stone inverted, and is not paving in any section of the road only after receiving the stability of the section and the weight of transverse and longitudinal tendencies required in that section by the consultant or his representative and according to the dimensions and shapes shown in the attached detailed drawings and the instructions of the supervising engineer,  Where the paving work is carried out from stones free of veins and cracks or any defects and is not amenable to absorbing water and moisture and the paving is one layer with a thickness of not less than 15 cm and so that the separators between the stones do not exceed 2 cm, which must be filled well with cement mortar by mixing ratio (3:1) (cement: sifted sand) and a soft mixture and in order to achieve its spread around the stone from all directions, provided that those separators are cleaned and sprayed with water well before placing the cement mortar and the item includes settlement  Paving workshops twice a day for five days must carry out all work according to the specifications, drawings and instructions of the supervising engineer.
(A sample of paving must be carried out with a section width and a length of not less than 10 meters)</t>
  </si>
  <si>
    <t>Metal plate defining the project</t>
  </si>
  <si>
    <t xml:space="preserve">Manual road leveling (M2):-
Square meters: Implementation of settlement work for the road body with manual labor for some sections that are not targeted by paving from the road body and require intervention in settlement using manual labor and the item includes the removal of falling materials and disintegrating dirt layers in the road body with the implementation of a lateral slope of the section towards the inside according to the drawings and detailed plans attached and the directives of the supervising engineer.
</t>
  </si>
  <si>
    <t>مأوى طارئ</t>
  </si>
  <si>
    <t>حقيبة غير غذائية</t>
  </si>
  <si>
    <t>حمام طارئ</t>
  </si>
  <si>
    <t>مواصلات</t>
  </si>
  <si>
    <t>تهيئة الموقع</t>
  </si>
  <si>
    <t>حمامات</t>
  </si>
  <si>
    <t>نقد متعدد الأغراض</t>
  </si>
  <si>
    <t>نقد مقابل عمل</t>
  </si>
  <si>
    <t>مأوى إنتقالي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</si>
</sst>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0.00"/>
    <numFmt numFmtId="165" formatCode="[$$-409]#,##0.00_ ;\-[$$-409]#,##0.00\ "/>
    <numFmt numFmtId="166" formatCode="_-* #,##0.00_-;\-* #,##0.00_-;_-* &quot;-&quot;??_-;_-@_-"/>
  </numFmts>
  <fonts count="26" x14ac:knownFonts="1">
    <font>
      <sz val="11"/>
      <color theme="1"/>
      <name val="Calibri"/>
      <family val="2"/>
      <scheme val="minor"/>
    </font>
    <font>
      <b/>
      <sz val="11"/>
      <color rgb="FFFFFFFF"/>
      <name val="Arial Narrow"/>
      <family val="2"/>
    </font>
    <font>
      <sz val="11"/>
      <color rgb="FF000000"/>
      <name val="Arial Narrow"/>
      <family val="2"/>
    </font>
    <font>
      <b/>
      <sz val="11"/>
      <color rgb="FF000000"/>
      <name val="Arial Narrow"/>
      <family val="2"/>
    </font>
    <font>
      <sz val="11"/>
      <color theme="1"/>
      <name val="Arial Narrow"/>
      <family val="2"/>
    </font>
    <font>
      <sz val="11"/>
      <color theme="1"/>
      <name val="Calibri"/>
      <family val="2"/>
      <scheme val="minor"/>
    </font>
    <font>
      <b/>
      <sz val="11"/>
      <color theme="0"/>
      <name val="Arial"/>
      <family val="2"/>
    </font>
    <font>
      <b/>
      <sz val="11"/>
      <color theme="1"/>
      <name val="Arial"/>
      <family val="2"/>
    </font>
    <font>
      <sz val="10"/>
      <name val="Arial"/>
      <charset val="178"/>
    </font>
    <font>
      <b/>
      <sz val="14"/>
      <color theme="1"/>
      <name val="Arial"/>
      <family val="2"/>
    </font>
    <font>
      <b/>
      <u/>
      <sz val="12"/>
      <color theme="1"/>
      <name val="Calibri"/>
      <family val="2"/>
      <scheme val="minor"/>
    </font>
    <font>
      <sz val="11"/>
      <name val="Calibri"/>
      <family val="2"/>
      <scheme val="minor"/>
    </font>
    <font>
      <b/>
      <u/>
      <sz val="12"/>
      <name val="Calibri"/>
      <family val="2"/>
      <scheme val="minor"/>
    </font>
    <font>
      <b/>
      <sz val="11"/>
      <name val="Calibri"/>
      <family val="2"/>
      <scheme val="minor"/>
    </font>
    <font>
      <b/>
      <sz val="12"/>
      <name val="Calibri"/>
      <family val="2"/>
      <scheme val="minor"/>
    </font>
    <font>
      <b/>
      <u/>
      <sz val="11"/>
      <color theme="1"/>
      <name val="Arial"/>
      <family val="2"/>
    </font>
    <font>
      <b/>
      <sz val="11"/>
      <name val="Arial"/>
      <family val="2"/>
    </font>
    <font>
      <b/>
      <sz val="16"/>
      <name val="Arial"/>
      <family val="2"/>
    </font>
    <font>
      <b/>
      <sz val="14"/>
      <name val="Arial"/>
      <family val="2"/>
    </font>
    <font>
      <sz val="14"/>
      <color theme="1"/>
      <name val="Calibri"/>
      <family val="2"/>
      <scheme val="minor"/>
    </font>
    <font>
      <b/>
      <sz val="12"/>
      <color rgb="FF000000"/>
      <name val="Calibri"/>
      <family val="2"/>
      <scheme val="minor"/>
    </font>
    <font>
      <sz val="12"/>
      <color rgb="FF000000"/>
      <name val="Calibri"/>
      <family val="2"/>
      <scheme val="minor"/>
    </font>
    <font>
      <sz val="12"/>
      <color rgb="FF000000"/>
      <name val="Arial"/>
      <family val="2"/>
    </font>
    <font>
      <b/>
      <sz val="11"/>
      <color rgb="FF000000"/>
      <name val="Arial"/>
      <family val="2"/>
    </font>
    <font>
      <sz val="11"/>
      <color rgb="FF000000"/>
      <name val="Arial"/>
      <family val="2"/>
    </font>
    <font>
      <sz val="11"/>
      <color rgb="FF000000"/>
      <name val="Calibri"/>
      <family val="2"/>
      <scheme val="minor"/>
    </font>
  </fonts>
  <fills count="12">
    <fill>
      <patternFill patternType="none"/>
    </fill>
    <fill>
      <patternFill patternType="gray125"/>
    </fill>
    <fill>
      <patternFill patternType="solid">
        <fgColor rgb="FFA5A5A5"/>
        <bgColor indexed="64"/>
      </patternFill>
    </fill>
    <fill>
      <patternFill patternType="solid">
        <fgColor rgb="FFDBDBDB"/>
        <bgColor indexed="64"/>
      </patternFill>
    </fill>
    <fill>
      <patternFill patternType="solid">
        <fgColor rgb="FFEDEDED"/>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9"/>
        <bgColor indexed="64"/>
      </patternFill>
    </fill>
    <fill>
      <patternFill patternType="solid">
        <fgColor rgb="FF8DB4E2"/>
        <bgColor indexed="64"/>
      </patternFill>
    </fill>
    <fill>
      <patternFill patternType="solid">
        <fgColor rgb="FF969696"/>
        <bgColor indexed="64"/>
      </patternFill>
    </fill>
    <fill>
      <patternFill patternType="solid">
        <fgColor rgb="FFBFBFB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style="double">
        <color indexed="64"/>
      </right>
      <top style="medium">
        <color indexed="64"/>
      </top>
      <bottom style="medium">
        <color indexed="64"/>
      </bottom>
      <diagonal/>
    </border>
    <border>
      <left style="medium">
        <color indexed="64"/>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double">
        <color indexed="64"/>
      </left>
      <right style="medium">
        <color indexed="64"/>
      </right>
      <top/>
      <bottom style="medium">
        <color indexed="64"/>
      </bottom>
      <diagonal/>
    </border>
    <border>
      <left/>
      <right style="double">
        <color indexed="64"/>
      </right>
      <top style="medium">
        <color indexed="64"/>
      </top>
      <bottom style="medium">
        <color indexed="64"/>
      </bottom>
      <diagonal/>
    </border>
    <border>
      <left/>
      <right/>
      <top style="medium">
        <color indexed="64"/>
      </top>
      <bottom style="medium">
        <color indexed="64"/>
      </bottom>
      <diagonal/>
    </border>
  </borders>
  <cellStyleXfs count="5">
    <xf numFmtId="0" fontId="0" fillId="0" borderId="0"/>
    <xf numFmtId="0" fontId="8" fillId="0" borderId="0"/>
    <xf numFmtId="166" fontId="5" fillId="0" borderId="0" applyFont="0" applyFill="0" applyBorder="0" applyAlignment="0" applyProtection="0"/>
    <xf numFmtId="0" fontId="5" fillId="0" borderId="0"/>
    <xf numFmtId="0" fontId="5" fillId="0" borderId="0"/>
  </cellStyleXfs>
  <cellXfs count="61">
    <xf numFmtId="0" fontId="0" fillId="0" borderId="0" xfId="0"/>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2" fillId="4" borderId="5"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3" fillId="4" borderId="5" xfId="0" applyFont="1" applyFill="1" applyBorder="1" applyAlignment="1">
      <alignment horizontal="justify" vertical="center" wrapText="1"/>
    </xf>
    <xf numFmtId="0" fontId="8" fillId="0" borderId="0" xfId="1"/>
    <xf numFmtId="165" fontId="7" fillId="0" borderId="6" xfId="1" applyNumberFormat="1" applyFont="1" applyBorder="1" applyAlignment="1">
      <alignment horizontal="center" vertical="center"/>
    </xf>
    <xf numFmtId="0" fontId="7" fillId="0" borderId="6" xfId="1" applyFont="1" applyBorder="1" applyAlignment="1">
      <alignment horizontal="center" vertical="center"/>
    </xf>
    <xf numFmtId="165" fontId="7" fillId="0" borderId="6" xfId="2" applyNumberFormat="1" applyFont="1" applyFill="1" applyBorder="1" applyAlignment="1">
      <alignment horizontal="center" vertical="center"/>
    </xf>
    <xf numFmtId="0" fontId="10" fillId="0" borderId="1" xfId="3" applyFont="1" applyBorder="1" applyAlignment="1">
      <alignment horizontal="center" vertical="center" wrapText="1"/>
    </xf>
    <xf numFmtId="0" fontId="11" fillId="0" borderId="1" xfId="1" applyFont="1" applyBorder="1" applyAlignment="1">
      <alignment horizontal="right" vertical="center" wrapText="1"/>
    </xf>
    <xf numFmtId="0" fontId="14" fillId="0" borderId="6" xfId="1" applyFont="1" applyBorder="1" applyAlignment="1">
      <alignment vertical="center" wrapText="1"/>
    </xf>
    <xf numFmtId="0" fontId="7" fillId="0" borderId="6" xfId="1" applyFont="1" applyBorder="1" applyAlignment="1">
      <alignment vertical="center" wrapText="1"/>
    </xf>
    <xf numFmtId="0" fontId="7" fillId="0" borderId="1" xfId="1" applyFont="1" applyBorder="1" applyAlignment="1">
      <alignment vertical="top" wrapText="1"/>
    </xf>
    <xf numFmtId="164" fontId="6" fillId="6" borderId="1" xfId="1" applyNumberFormat="1" applyFont="1" applyFill="1" applyBorder="1" applyAlignment="1">
      <alignment horizontal="center" vertical="center" wrapText="1"/>
    </xf>
    <xf numFmtId="0" fontId="6" fillId="6" borderId="1" xfId="1" applyFont="1" applyFill="1" applyBorder="1" applyAlignment="1">
      <alignment horizontal="center" vertical="center" wrapText="1"/>
    </xf>
    <xf numFmtId="164" fontId="16" fillId="7" borderId="1" xfId="1" applyNumberFormat="1" applyFont="1" applyFill="1" applyBorder="1" applyAlignment="1">
      <alignment horizontal="center" vertical="center" wrapText="1"/>
    </xf>
    <xf numFmtId="0" fontId="16" fillId="7" borderId="1" xfId="1" applyFont="1" applyFill="1" applyBorder="1" applyAlignment="1">
      <alignment horizontal="center" vertical="center" wrapText="1"/>
    </xf>
    <xf numFmtId="0" fontId="17" fillId="6" borderId="1" xfId="1" applyFont="1" applyFill="1" applyBorder="1" applyAlignment="1">
      <alignment vertical="center"/>
    </xf>
    <xf numFmtId="0" fontId="20" fillId="9" borderId="15" xfId="0" applyFont="1" applyFill="1" applyBorder="1" applyAlignment="1">
      <alignment horizontal="right" vertical="center" readingOrder="2"/>
    </xf>
    <xf numFmtId="0" fontId="20" fillId="9" borderId="16" xfId="0" applyFont="1" applyFill="1" applyBorder="1" applyAlignment="1">
      <alignment horizontal="center" vertical="center" readingOrder="2"/>
    </xf>
    <xf numFmtId="0" fontId="20" fillId="9" borderId="16" xfId="0" applyFont="1" applyFill="1" applyBorder="1" applyAlignment="1">
      <alignment horizontal="center" vertical="center" wrapText="1" readingOrder="2"/>
    </xf>
    <xf numFmtId="0" fontId="20" fillId="9" borderId="17" xfId="0" applyFont="1" applyFill="1" applyBorder="1" applyAlignment="1">
      <alignment horizontal="center" vertical="center" readingOrder="2"/>
    </xf>
    <xf numFmtId="0" fontId="20" fillId="10" borderId="18" xfId="0" applyFont="1" applyFill="1" applyBorder="1" applyAlignment="1">
      <alignment horizontal="center" vertical="center"/>
    </xf>
    <xf numFmtId="0" fontId="20" fillId="10" borderId="19" xfId="0" applyFont="1" applyFill="1" applyBorder="1" applyAlignment="1">
      <alignment horizontal="center" vertical="center" readingOrder="2"/>
    </xf>
    <xf numFmtId="0" fontId="21" fillId="10" borderId="19" xfId="0" applyFont="1" applyFill="1" applyBorder="1" applyAlignment="1">
      <alignment horizontal="center" vertical="center"/>
    </xf>
    <xf numFmtId="0" fontId="21" fillId="10" borderId="20" xfId="0" applyFont="1" applyFill="1" applyBorder="1" applyAlignment="1">
      <alignment horizontal="center" vertical="center"/>
    </xf>
    <xf numFmtId="0" fontId="20" fillId="11" borderId="18" xfId="0" applyFont="1" applyFill="1" applyBorder="1" applyAlignment="1">
      <alignment horizontal="center" vertical="center"/>
    </xf>
    <xf numFmtId="0" fontId="22" fillId="0" borderId="19" xfId="0" applyFont="1" applyBorder="1" applyAlignment="1">
      <alignment horizontal="left" vertical="center" wrapText="1" readingOrder="1"/>
    </xf>
    <xf numFmtId="0" fontId="22" fillId="0" borderId="19" xfId="0" applyFont="1" applyBorder="1" applyAlignment="1">
      <alignment horizontal="center" vertical="center" wrapText="1" readingOrder="2"/>
    </xf>
    <xf numFmtId="0" fontId="21" fillId="0" borderId="19" xfId="0" applyFont="1" applyBorder="1" applyAlignment="1">
      <alignment horizontal="center" vertical="center"/>
    </xf>
    <xf numFmtId="3" fontId="21" fillId="0" borderId="19" xfId="0" applyNumberFormat="1" applyFont="1" applyBorder="1" applyAlignment="1">
      <alignment horizontal="center" vertical="center"/>
    </xf>
    <xf numFmtId="0" fontId="21" fillId="0" borderId="20" xfId="0" applyFont="1" applyBorder="1" applyAlignment="1">
      <alignment horizontal="center" vertical="center" wrapText="1"/>
    </xf>
    <xf numFmtId="0" fontId="21" fillId="0" borderId="20" xfId="0" applyFont="1" applyBorder="1" applyAlignment="1">
      <alignment vertical="center"/>
    </xf>
    <xf numFmtId="0" fontId="23" fillId="0" borderId="19" xfId="0" applyFont="1" applyBorder="1" applyAlignment="1">
      <alignment horizontal="center" vertical="center" wrapText="1" readingOrder="2"/>
    </xf>
    <xf numFmtId="0" fontId="24" fillId="0" borderId="19" xfId="0" applyFont="1" applyBorder="1" applyAlignment="1">
      <alignment horizontal="center" vertical="center" wrapText="1" readingOrder="2"/>
    </xf>
    <xf numFmtId="3" fontId="20" fillId="0" borderId="19" xfId="0" applyNumberFormat="1" applyFont="1" applyBorder="1" applyAlignment="1">
      <alignment horizontal="center" vertical="center"/>
    </xf>
    <xf numFmtId="0" fontId="25" fillId="0" borderId="20" xfId="0" applyFont="1" applyBorder="1" applyAlignment="1">
      <alignment vertical="center"/>
    </xf>
    <xf numFmtId="0" fontId="7" fillId="0" borderId="6" xfId="1" applyFont="1" applyBorder="1" applyAlignment="1">
      <alignment vertical="top" wrapText="1"/>
    </xf>
    <xf numFmtId="0" fontId="9" fillId="5" borderId="13" xfId="1" applyFont="1" applyFill="1" applyBorder="1" applyAlignment="1">
      <alignment horizontal="center" vertical="center"/>
    </xf>
    <xf numFmtId="0" fontId="9" fillId="5" borderId="12" xfId="1" applyFont="1" applyFill="1" applyBorder="1" applyAlignment="1">
      <alignment horizontal="center" vertical="center"/>
    </xf>
    <xf numFmtId="0" fontId="9" fillId="5" borderId="11" xfId="1" applyFont="1" applyFill="1" applyBorder="1" applyAlignment="1">
      <alignment horizontal="center" vertical="center"/>
    </xf>
    <xf numFmtId="0" fontId="9" fillId="5" borderId="9" xfId="1" applyFont="1" applyFill="1" applyBorder="1" applyAlignment="1">
      <alignment horizontal="center" vertical="center"/>
    </xf>
    <xf numFmtId="0" fontId="9" fillId="5" borderId="8" xfId="1" applyFont="1" applyFill="1" applyBorder="1" applyAlignment="1">
      <alignment horizontal="center" vertical="center"/>
    </xf>
    <xf numFmtId="0" fontId="9" fillId="5" borderId="7" xfId="1" applyFont="1" applyFill="1" applyBorder="1" applyAlignment="1">
      <alignment horizontal="center" vertical="center"/>
    </xf>
    <xf numFmtId="165" fontId="7" fillId="5" borderId="10" xfId="1" applyNumberFormat="1" applyFont="1" applyFill="1" applyBorder="1" applyAlignment="1">
      <alignment horizontal="center" vertical="center"/>
    </xf>
    <xf numFmtId="165" fontId="7" fillId="5" borderId="6" xfId="1" applyNumberFormat="1" applyFont="1" applyFill="1" applyBorder="1" applyAlignment="1">
      <alignment horizontal="center" vertical="center"/>
    </xf>
    <xf numFmtId="0" fontId="18" fillId="8" borderId="0" xfId="1" applyFont="1" applyFill="1" applyAlignment="1">
      <alignment horizontal="center" vertical="center"/>
    </xf>
    <xf numFmtId="0" fontId="18" fillId="8" borderId="8" xfId="1" applyFont="1" applyFill="1" applyBorder="1" applyAlignment="1">
      <alignment horizontal="center" vertical="center"/>
    </xf>
    <xf numFmtId="0" fontId="19" fillId="0" borderId="0" xfId="0" applyFont="1" applyAlignment="1">
      <alignment horizontal="center" vertical="center"/>
    </xf>
    <xf numFmtId="0" fontId="19" fillId="0" borderId="14" xfId="0" applyFont="1" applyBorder="1" applyAlignment="1">
      <alignment horizontal="center" vertical="center"/>
    </xf>
    <xf numFmtId="0" fontId="21" fillId="11" borderId="16" xfId="0" applyFont="1" applyFill="1" applyBorder="1" applyAlignment="1">
      <alignment horizontal="center" vertical="center" readingOrder="2"/>
    </xf>
    <xf numFmtId="0" fontId="21" fillId="11" borderId="21" xfId="0" applyFont="1" applyFill="1" applyBorder="1" applyAlignment="1">
      <alignment horizontal="center" vertical="center" readingOrder="2"/>
    </xf>
    <xf numFmtId="0" fontId="23" fillId="0" borderId="16" xfId="0" applyFont="1" applyBorder="1" applyAlignment="1">
      <alignment horizontal="center" vertical="center" wrapText="1" readingOrder="2"/>
    </xf>
    <xf numFmtId="0" fontId="23" fillId="0" borderId="22" xfId="0" applyFont="1" applyBorder="1" applyAlignment="1">
      <alignment horizontal="center" vertical="center" wrapText="1" readingOrder="2"/>
    </xf>
    <xf numFmtId="0" fontId="23" fillId="0" borderId="21" xfId="0" applyFont="1" applyBorder="1" applyAlignment="1">
      <alignment horizontal="center" vertical="center" wrapText="1" readingOrder="2"/>
    </xf>
    <xf numFmtId="0" fontId="21" fillId="11" borderId="14" xfId="0" applyFont="1" applyFill="1" applyBorder="1" applyAlignment="1">
      <alignment horizontal="center" vertical="center" readingOrder="2"/>
    </xf>
    <xf numFmtId="0" fontId="22" fillId="0" borderId="19" xfId="4" applyFont="1" applyBorder="1" applyAlignment="1">
      <alignment horizontal="left" vertical="center" wrapText="1" readingOrder="1"/>
    </xf>
  </cellXfs>
  <cellStyles count="5">
    <cellStyle name="Comma 2 2" xfId="2" xr:uid="{4EBB9C05-BE13-4C71-BDF4-23640825EF5A}"/>
    <cellStyle name="Normal" xfId="0" builtinId="0"/>
    <cellStyle name="Normal 13" xfId="4" xr:uid="{23DC75AA-E195-48E6-8A19-66A94B4CDA52}"/>
    <cellStyle name="Normal 2" xfId="1" xr:uid="{6148B2DD-A7E7-4296-B823-63223D90A763}"/>
    <cellStyle name="Normal 5" xfId="3" xr:uid="{FAAA5844-C7A1-48A7-8D6F-9D3F95B8E8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1154906</xdr:colOff>
      <xdr:row>0</xdr:row>
      <xdr:rowOff>71438</xdr:rowOff>
    </xdr:from>
    <xdr:ext cx="1454365" cy="762056"/>
    <xdr:pic>
      <xdr:nvPicPr>
        <xdr:cNvPr id="2" name="صورة 1">
          <a:extLst>
            <a:ext uri="{FF2B5EF4-FFF2-40B4-BE49-F238E27FC236}">
              <a16:creationId xmlns:a16="http://schemas.microsoft.com/office/drawing/2014/main" id="{21B51A15-0AE9-40A8-B578-8B650C89C2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82572054" y="71438"/>
          <a:ext cx="1454365" cy="76205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H11"/>
  <sheetViews>
    <sheetView tabSelected="1" workbookViewId="0">
      <selection activeCell="I22" sqref="I22"/>
    </sheetView>
  </sheetViews>
  <sheetFormatPr defaultRowHeight="15" x14ac:dyDescent="0.25"/>
  <cols>
    <col min="2" max="2" width="5" customWidth="1"/>
    <col min="3" max="4" width="30.5703125" customWidth="1"/>
    <col min="5" max="5" width="5.5703125" bestFit="1" customWidth="1"/>
    <col min="7" max="7" width="12" customWidth="1"/>
    <col min="8" max="8" width="14.28515625" customWidth="1"/>
  </cols>
  <sheetData>
    <row r="4" spans="2:8" ht="15.75" thickBot="1" x14ac:dyDescent="0.3"/>
    <row r="5" spans="2:8" ht="33.75" thickBot="1" x14ac:dyDescent="0.3">
      <c r="B5" s="1" t="s">
        <v>3</v>
      </c>
      <c r="C5" s="2" t="s">
        <v>0</v>
      </c>
      <c r="D5" s="2"/>
      <c r="E5" s="2" t="s">
        <v>14</v>
      </c>
      <c r="F5" s="2" t="s">
        <v>4</v>
      </c>
      <c r="G5" s="2" t="s">
        <v>5</v>
      </c>
      <c r="H5" s="2" t="s">
        <v>6</v>
      </c>
    </row>
    <row r="6" spans="2:8" ht="33.75" thickBot="1" x14ac:dyDescent="0.3">
      <c r="B6" s="3">
        <v>1</v>
      </c>
      <c r="C6" s="4" t="s">
        <v>8</v>
      </c>
      <c r="D6" s="4" t="s">
        <v>65</v>
      </c>
      <c r="E6" s="4" t="s">
        <v>1</v>
      </c>
      <c r="F6" s="4">
        <v>21</v>
      </c>
      <c r="G6" s="4">
        <v>900</v>
      </c>
      <c r="H6" s="4">
        <f>F6*G6</f>
        <v>18900</v>
      </c>
    </row>
    <row r="7" spans="2:8" ht="17.25" thickBot="1" x14ac:dyDescent="0.3">
      <c r="B7" s="3">
        <v>2</v>
      </c>
      <c r="C7" s="5" t="s">
        <v>9</v>
      </c>
      <c r="D7" s="5" t="s">
        <v>58</v>
      </c>
      <c r="E7" s="5" t="s">
        <v>10</v>
      </c>
      <c r="F7" s="5">
        <v>21</v>
      </c>
      <c r="G7" s="5">
        <v>180</v>
      </c>
      <c r="H7" s="5">
        <f t="shared" ref="H7:H10" si="0">F7*G7</f>
        <v>3780</v>
      </c>
    </row>
    <row r="8" spans="2:8" ht="17.25" thickBot="1" x14ac:dyDescent="0.3">
      <c r="B8" s="3">
        <v>3</v>
      </c>
      <c r="C8" s="4" t="s">
        <v>11</v>
      </c>
      <c r="D8" s="4" t="s">
        <v>62</v>
      </c>
      <c r="E8" s="4" t="s">
        <v>10</v>
      </c>
      <c r="F8" s="4">
        <v>21</v>
      </c>
      <c r="G8" s="4">
        <v>500</v>
      </c>
      <c r="H8" s="4">
        <f t="shared" si="0"/>
        <v>10500</v>
      </c>
    </row>
    <row r="9" spans="2:8" ht="17.25" thickBot="1" x14ac:dyDescent="0.3">
      <c r="B9" s="3">
        <v>4</v>
      </c>
      <c r="C9" s="5" t="s">
        <v>12</v>
      </c>
      <c r="D9" s="5" t="s">
        <v>63</v>
      </c>
      <c r="E9" s="5" t="s">
        <v>10</v>
      </c>
      <c r="F9" s="5">
        <v>21</v>
      </c>
      <c r="G9" s="5">
        <v>220</v>
      </c>
      <c r="H9" s="5">
        <f t="shared" si="0"/>
        <v>4620</v>
      </c>
    </row>
    <row r="10" spans="2:8" ht="17.25" thickBot="1" x14ac:dyDescent="0.3">
      <c r="B10" s="3">
        <v>5</v>
      </c>
      <c r="C10" s="4" t="s">
        <v>13</v>
      </c>
      <c r="D10" s="4" t="s">
        <v>64</v>
      </c>
      <c r="E10" s="4" t="s">
        <v>10</v>
      </c>
      <c r="F10" s="4">
        <v>21</v>
      </c>
      <c r="G10" s="4">
        <v>100</v>
      </c>
      <c r="H10" s="4">
        <f t="shared" si="0"/>
        <v>2100</v>
      </c>
    </row>
    <row r="11" spans="2:8" ht="17.25" thickBot="1" x14ac:dyDescent="0.3">
      <c r="B11" s="3"/>
      <c r="C11" s="6"/>
      <c r="D11" s="6"/>
      <c r="E11" s="6"/>
      <c r="F11" s="6"/>
      <c r="G11" s="5" t="s">
        <v>2</v>
      </c>
      <c r="H11" s="7">
        <f>SUM(H6:H10)</f>
        <v>39900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E1D6-1AD3-440F-8F02-0932F3A5E7EA}">
  <dimension ref="A1:H16"/>
  <sheetViews>
    <sheetView view="pageBreakPreview" topLeftCell="A4" zoomScale="80" zoomScaleNormal="90" zoomScaleSheetLayoutView="80" workbookViewId="0">
      <selection activeCell="C9" sqref="C9"/>
    </sheetView>
  </sheetViews>
  <sheetFormatPr defaultRowHeight="12.75" x14ac:dyDescent="0.2"/>
  <cols>
    <col min="1" max="1" width="3.7109375" style="8" bestFit="1" customWidth="1"/>
    <col min="2" max="2" width="53" style="8" customWidth="1"/>
    <col min="3" max="3" width="85.85546875" style="8" customWidth="1"/>
    <col min="4" max="5" width="9.140625" style="8"/>
    <col min="6" max="6" width="12.42578125" style="8" customWidth="1"/>
    <col min="7" max="7" width="18.140625" style="8" customWidth="1"/>
    <col min="8" max="8" width="21.28515625" style="8" customWidth="1"/>
    <col min="9" max="16384" width="9.140625" style="8"/>
  </cols>
  <sheetData>
    <row r="1" spans="1:8" x14ac:dyDescent="0.2">
      <c r="A1" s="50" t="s">
        <v>33</v>
      </c>
      <c r="B1" s="50"/>
      <c r="C1" s="50"/>
      <c r="D1" s="50"/>
      <c r="E1" s="50"/>
      <c r="F1" s="50"/>
      <c r="G1" s="50"/>
    </row>
    <row r="2" spans="1:8" ht="12.75" customHeight="1" x14ac:dyDescent="0.2">
      <c r="A2" s="50"/>
      <c r="B2" s="50"/>
      <c r="C2" s="50"/>
      <c r="D2" s="50"/>
      <c r="E2" s="50"/>
      <c r="F2" s="50"/>
      <c r="G2" s="50"/>
    </row>
    <row r="3" spans="1:8" ht="12.75" customHeight="1" x14ac:dyDescent="0.2">
      <c r="A3" s="50"/>
      <c r="B3" s="50"/>
      <c r="C3" s="50"/>
      <c r="D3" s="50"/>
      <c r="E3" s="50"/>
      <c r="F3" s="50"/>
      <c r="G3" s="50"/>
      <c r="H3" s="21"/>
    </row>
    <row r="4" spans="1:8" ht="12.75" customHeight="1" x14ac:dyDescent="0.2">
      <c r="A4" s="50"/>
      <c r="B4" s="50"/>
      <c r="C4" s="50"/>
      <c r="D4" s="50"/>
      <c r="E4" s="50"/>
      <c r="F4" s="50"/>
      <c r="G4" s="50"/>
      <c r="H4" s="21"/>
    </row>
    <row r="5" spans="1:8" ht="12.75" customHeight="1" x14ac:dyDescent="0.2">
      <c r="A5" s="51"/>
      <c r="B5" s="51"/>
      <c r="C5" s="51"/>
      <c r="D5" s="51"/>
      <c r="E5" s="51"/>
      <c r="F5" s="51"/>
      <c r="G5" s="51"/>
      <c r="H5" s="21"/>
    </row>
    <row r="6" spans="1:8" ht="75" x14ac:dyDescent="0.2">
      <c r="A6" s="20" t="s">
        <v>32</v>
      </c>
      <c r="B6" s="20" t="s">
        <v>31</v>
      </c>
      <c r="C6" s="20"/>
      <c r="D6" s="20" t="s">
        <v>30</v>
      </c>
      <c r="E6" s="20" t="s">
        <v>29</v>
      </c>
      <c r="F6" s="19" t="s">
        <v>28</v>
      </c>
      <c r="G6" s="19" t="s">
        <v>27</v>
      </c>
      <c r="H6" s="19" t="s">
        <v>26</v>
      </c>
    </row>
    <row r="7" spans="1:8" ht="15" x14ac:dyDescent="0.2">
      <c r="A7" s="18"/>
      <c r="B7" s="18"/>
      <c r="C7" s="18"/>
      <c r="D7" s="18"/>
      <c r="E7" s="18"/>
      <c r="F7" s="17"/>
      <c r="G7" s="17"/>
      <c r="H7" s="17"/>
    </row>
    <row r="8" spans="1:8" ht="135" x14ac:dyDescent="0.2">
      <c r="A8" s="10">
        <v>1</v>
      </c>
      <c r="B8" s="16" t="s">
        <v>25</v>
      </c>
      <c r="C8" s="41" t="s">
        <v>56</v>
      </c>
      <c r="D8" s="10" t="s">
        <v>18</v>
      </c>
      <c r="E8" s="10">
        <v>600</v>
      </c>
      <c r="F8" s="11">
        <v>2</v>
      </c>
      <c r="G8" s="10"/>
      <c r="H8" s="9">
        <f t="shared" ref="H8:H14" si="0">E8*F8</f>
        <v>1200</v>
      </c>
    </row>
    <row r="9" spans="1:8" ht="255" x14ac:dyDescent="0.2">
      <c r="A9" s="10">
        <v>2</v>
      </c>
      <c r="B9" s="15" t="s">
        <v>24</v>
      </c>
      <c r="C9" s="15" t="s">
        <v>50</v>
      </c>
      <c r="D9" s="10" t="s">
        <v>21</v>
      </c>
      <c r="E9" s="10">
        <v>150</v>
      </c>
      <c r="F9" s="11">
        <v>10</v>
      </c>
      <c r="G9" s="10"/>
      <c r="H9" s="9">
        <f t="shared" si="0"/>
        <v>1500</v>
      </c>
    </row>
    <row r="10" spans="1:8" ht="189" x14ac:dyDescent="0.2">
      <c r="A10" s="10">
        <v>3</v>
      </c>
      <c r="B10" s="14" t="s">
        <v>23</v>
      </c>
      <c r="C10" s="14" t="s">
        <v>51</v>
      </c>
      <c r="D10" s="10" t="s">
        <v>21</v>
      </c>
      <c r="E10" s="10">
        <v>150</v>
      </c>
      <c r="F10" s="11">
        <v>80</v>
      </c>
      <c r="G10" s="10"/>
      <c r="H10" s="9">
        <f t="shared" si="0"/>
        <v>12000</v>
      </c>
    </row>
    <row r="11" spans="1:8" ht="362.25" x14ac:dyDescent="0.2">
      <c r="A11" s="10">
        <v>4</v>
      </c>
      <c r="B11" s="14" t="s">
        <v>22</v>
      </c>
      <c r="C11" s="14" t="s">
        <v>52</v>
      </c>
      <c r="D11" s="10" t="s">
        <v>21</v>
      </c>
      <c r="E11" s="10">
        <v>105</v>
      </c>
      <c r="F11" s="11">
        <v>30</v>
      </c>
      <c r="G11" s="10"/>
      <c r="H11" s="9">
        <f t="shared" si="0"/>
        <v>3150</v>
      </c>
    </row>
    <row r="12" spans="1:8" ht="362.25" x14ac:dyDescent="0.2">
      <c r="A12" s="10">
        <v>5</v>
      </c>
      <c r="B12" s="13" t="s">
        <v>20</v>
      </c>
      <c r="C12" s="14" t="s">
        <v>53</v>
      </c>
      <c r="D12" s="10" t="s">
        <v>18</v>
      </c>
      <c r="E12" s="10">
        <v>225</v>
      </c>
      <c r="F12" s="11">
        <v>33</v>
      </c>
      <c r="G12" s="10"/>
      <c r="H12" s="9">
        <f t="shared" si="0"/>
        <v>7425</v>
      </c>
    </row>
    <row r="13" spans="1:8" ht="330.75" x14ac:dyDescent="0.2">
      <c r="A13" s="10">
        <v>6</v>
      </c>
      <c r="B13" s="13" t="s">
        <v>19</v>
      </c>
      <c r="C13" s="14" t="s">
        <v>54</v>
      </c>
      <c r="D13" s="10" t="s">
        <v>18</v>
      </c>
      <c r="E13" s="10">
        <v>300</v>
      </c>
      <c r="F13" s="11">
        <v>30</v>
      </c>
      <c r="G13" s="10"/>
      <c r="H13" s="9">
        <f t="shared" si="0"/>
        <v>9000</v>
      </c>
    </row>
    <row r="14" spans="1:8" ht="15.75" x14ac:dyDescent="0.2">
      <c r="A14" s="10">
        <v>7</v>
      </c>
      <c r="B14" s="12" t="s">
        <v>17</v>
      </c>
      <c r="C14" s="14" t="s">
        <v>55</v>
      </c>
      <c r="D14" s="10" t="s">
        <v>16</v>
      </c>
      <c r="E14" s="10">
        <v>1</v>
      </c>
      <c r="F14" s="11">
        <v>400</v>
      </c>
      <c r="G14" s="10"/>
      <c r="H14" s="9">
        <f t="shared" si="0"/>
        <v>400</v>
      </c>
    </row>
    <row r="15" spans="1:8" ht="28.5" customHeight="1" x14ac:dyDescent="0.2">
      <c r="A15" s="42" t="s">
        <v>15</v>
      </c>
      <c r="B15" s="43"/>
      <c r="C15" s="43"/>
      <c r="D15" s="43"/>
      <c r="E15" s="43"/>
      <c r="F15" s="43"/>
      <c r="G15" s="44"/>
      <c r="H15" s="48">
        <f>SUM(H7:H14)</f>
        <v>34675</v>
      </c>
    </row>
    <row r="16" spans="1:8" ht="28.5" customHeight="1" x14ac:dyDescent="0.2">
      <c r="A16" s="45"/>
      <c r="B16" s="46"/>
      <c r="C16" s="46"/>
      <c r="D16" s="46"/>
      <c r="E16" s="46"/>
      <c r="F16" s="46"/>
      <c r="G16" s="47"/>
      <c r="H16" s="49"/>
    </row>
  </sheetData>
  <mergeCells count="3">
    <mergeCell ref="A15:G16"/>
    <mergeCell ref="H15:H16"/>
    <mergeCell ref="A1:G5"/>
  </mergeCells>
  <pageMargins left="0.7" right="0.7" top="0.75" bottom="0.75" header="0.3" footer="0.3"/>
  <pageSetup scale="46" orientation="portrait" horizontalDpi="300" r:id="rId1"/>
  <colBreaks count="1" manualBreakCount="1">
    <brk id="1" max="1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BFCF8-F286-4AC8-A6B2-59FBDE7ADD11}">
  <dimension ref="B1:J11"/>
  <sheetViews>
    <sheetView workbookViewId="0">
      <selection activeCell="D6" sqref="D6"/>
    </sheetView>
  </sheetViews>
  <sheetFormatPr defaultRowHeight="15" x14ac:dyDescent="0.25"/>
  <cols>
    <col min="3" max="4" width="45.5703125" customWidth="1"/>
    <col min="6" max="6" width="10.85546875" customWidth="1"/>
    <col min="7" max="7" width="13.5703125" customWidth="1"/>
    <col min="8" max="8" width="12.140625" customWidth="1"/>
    <col min="10" max="10" width="36.5703125" customWidth="1"/>
  </cols>
  <sheetData>
    <row r="1" spans="2:10" x14ac:dyDescent="0.25">
      <c r="B1" s="52" t="s">
        <v>34</v>
      </c>
      <c r="C1" s="52"/>
      <c r="D1" s="52"/>
      <c r="E1" s="52"/>
      <c r="F1" s="52"/>
      <c r="G1" s="52"/>
      <c r="H1" s="52"/>
      <c r="I1" s="52"/>
      <c r="J1" s="52"/>
    </row>
    <row r="2" spans="2:10" ht="15.75" thickBot="1" x14ac:dyDescent="0.3">
      <c r="B2" s="53"/>
      <c r="C2" s="53"/>
      <c r="D2" s="53"/>
      <c r="E2" s="53"/>
      <c r="F2" s="53"/>
      <c r="G2" s="53"/>
      <c r="H2" s="53"/>
      <c r="I2" s="53"/>
      <c r="J2" s="53"/>
    </row>
    <row r="3" spans="2:10" ht="32.25" thickBot="1" x14ac:dyDescent="0.3">
      <c r="B3" s="22" t="s">
        <v>35</v>
      </c>
      <c r="C3" s="23" t="s">
        <v>36</v>
      </c>
      <c r="D3" s="23"/>
      <c r="E3" s="23" t="s">
        <v>14</v>
      </c>
      <c r="F3" s="24" t="s">
        <v>37</v>
      </c>
      <c r="G3" s="24" t="s">
        <v>38</v>
      </c>
      <c r="H3" s="24" t="s">
        <v>39</v>
      </c>
      <c r="I3" s="24" t="s">
        <v>40</v>
      </c>
      <c r="J3" s="25" t="s">
        <v>7</v>
      </c>
    </row>
    <row r="4" spans="2:10" ht="16.5" thickBot="1" x14ac:dyDescent="0.3">
      <c r="B4" s="26">
        <v>1</v>
      </c>
      <c r="C4" s="27" t="s">
        <v>41</v>
      </c>
      <c r="D4" s="27"/>
      <c r="E4" s="28"/>
      <c r="F4" s="28"/>
      <c r="G4" s="28"/>
      <c r="H4" s="28"/>
      <c r="I4" s="28"/>
      <c r="J4" s="29"/>
    </row>
    <row r="5" spans="2:10" ht="16.5" thickBot="1" x14ac:dyDescent="0.3">
      <c r="B5" s="30">
        <v>1.2</v>
      </c>
      <c r="C5" s="31" t="s">
        <v>42</v>
      </c>
      <c r="D5" s="60" t="s">
        <v>57</v>
      </c>
      <c r="E5" s="32" t="s">
        <v>43</v>
      </c>
      <c r="F5" s="33">
        <v>298</v>
      </c>
      <c r="G5" s="33"/>
      <c r="H5" s="33">
        <v>400</v>
      </c>
      <c r="I5" s="34">
        <f>F5*H5</f>
        <v>119200</v>
      </c>
      <c r="J5" s="35"/>
    </row>
    <row r="6" spans="2:10" ht="16.5" thickBot="1" x14ac:dyDescent="0.3">
      <c r="B6" s="30">
        <v>1.2</v>
      </c>
      <c r="C6" s="31" t="s">
        <v>44</v>
      </c>
      <c r="D6" s="60" t="s">
        <v>58</v>
      </c>
      <c r="E6" s="32" t="s">
        <v>43</v>
      </c>
      <c r="F6" s="33">
        <v>298</v>
      </c>
      <c r="G6" s="33"/>
      <c r="H6" s="33">
        <v>180</v>
      </c>
      <c r="I6" s="34">
        <f>F6*H6</f>
        <v>53640</v>
      </c>
      <c r="J6" s="35"/>
    </row>
    <row r="7" spans="2:10" ht="16.5" thickBot="1" x14ac:dyDescent="0.3">
      <c r="B7" s="30">
        <v>1.2</v>
      </c>
      <c r="C7" s="31" t="s">
        <v>45</v>
      </c>
      <c r="D7" s="60" t="s">
        <v>59</v>
      </c>
      <c r="E7" s="32" t="s">
        <v>43</v>
      </c>
      <c r="F7" s="33">
        <v>298</v>
      </c>
      <c r="G7" s="33"/>
      <c r="H7" s="33">
        <v>300</v>
      </c>
      <c r="I7" s="34">
        <f>F7*H7</f>
        <v>89400</v>
      </c>
      <c r="J7" s="35"/>
    </row>
    <row r="8" spans="2:10" ht="16.5" thickBot="1" x14ac:dyDescent="0.3">
      <c r="B8" s="30">
        <v>1.2</v>
      </c>
      <c r="C8" s="31" t="s">
        <v>46</v>
      </c>
      <c r="D8" s="60" t="s">
        <v>60</v>
      </c>
      <c r="E8" s="32" t="s">
        <v>43</v>
      </c>
      <c r="F8" s="33">
        <v>298</v>
      </c>
      <c r="G8" s="33"/>
      <c r="H8" s="33">
        <v>100</v>
      </c>
      <c r="I8" s="34">
        <f>F8*H8</f>
        <v>29800</v>
      </c>
      <c r="J8" s="35"/>
    </row>
    <row r="9" spans="2:10" ht="16.5" thickBot="1" x14ac:dyDescent="0.3">
      <c r="B9" s="30">
        <v>1.2</v>
      </c>
      <c r="C9" s="31" t="s">
        <v>47</v>
      </c>
      <c r="D9" s="60" t="s">
        <v>61</v>
      </c>
      <c r="E9" s="32" t="s">
        <v>43</v>
      </c>
      <c r="F9" s="33">
        <v>1</v>
      </c>
      <c r="G9" s="33"/>
      <c r="H9" s="33">
        <v>10000</v>
      </c>
      <c r="I9" s="34">
        <f>F9*H9</f>
        <v>10000</v>
      </c>
      <c r="J9" s="35"/>
    </row>
    <row r="10" spans="2:10" ht="16.5" thickBot="1" x14ac:dyDescent="0.3">
      <c r="B10" s="54" t="s">
        <v>48</v>
      </c>
      <c r="C10" s="55"/>
      <c r="D10" s="59"/>
      <c r="E10" s="32"/>
      <c r="F10" s="33"/>
      <c r="G10" s="33"/>
      <c r="H10" s="33"/>
      <c r="I10" s="34">
        <f>SUM(I5:I9)</f>
        <v>302040</v>
      </c>
      <c r="J10" s="36"/>
    </row>
    <row r="11" spans="2:10" ht="16.5" thickBot="1" x14ac:dyDescent="0.3">
      <c r="B11" s="56" t="s">
        <v>49</v>
      </c>
      <c r="C11" s="57"/>
      <c r="D11" s="57"/>
      <c r="E11" s="57"/>
      <c r="F11" s="58"/>
      <c r="G11" s="37"/>
      <c r="H11" s="38"/>
      <c r="I11" s="39">
        <f>I10</f>
        <v>302040</v>
      </c>
      <c r="J11" s="40"/>
    </row>
  </sheetData>
  <mergeCells count="3">
    <mergeCell ref="B1:J2"/>
    <mergeCell ref="B10:C10"/>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Relocation of 21 HHs</vt:lpstr>
      <vt:lpstr>paving </vt:lpstr>
      <vt:lpstr>Relocation of 298 HHs</vt:lpstr>
      <vt:lpstr>'paving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Aiman Al-Zoraiky</dc:creator>
  <cp:lastModifiedBy>Aiman Al-Zoraiky</cp:lastModifiedBy>
  <dcterms:created xsi:type="dcterms:W3CDTF">2015-06-05T18:17:20Z</dcterms:created>
  <dcterms:modified xsi:type="dcterms:W3CDTF">2024-02-20T11:38:29Z</dcterms:modified>
</cp:coreProperties>
</file>